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7201" sheetId="1" r:id="rId1"/>
    <sheet name="Table6_7202" sheetId="2" r:id="rId2"/>
    <sheet name="Table6_7203" sheetId="3" r:id="rId3"/>
    <sheet name="Table6_7204" sheetId="4" r:id="rId4"/>
    <sheet name="Table6_7217" sheetId="5" r:id="rId5"/>
  </sheets>
  <calcPr calcId="162913"/>
</workbook>
</file>

<file path=xl/calcChain.xml><?xml version="1.0" encoding="utf-8"?>
<calcChain xmlns="http://schemas.openxmlformats.org/spreadsheetml/2006/main">
  <c r="C41" i="5" l="1"/>
  <c r="D41" i="5"/>
  <c r="E41" i="5"/>
  <c r="F41" i="5"/>
  <c r="AM41" i="5" s="1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AM41" i="1" s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  <c r="AM41" i="3"/>
  <c r="AM41" i="4"/>
</calcChain>
</file>

<file path=xl/sharedStrings.xml><?xml version="1.0" encoding="utf-8"?>
<sst xmlns="http://schemas.openxmlformats.org/spreadsheetml/2006/main" count="755" uniqueCount="82">
  <si>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</si>
  <si>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</si>
  <si>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</si>
  <si>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</si>
  <si>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</si>
  <si>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</si>
  <si>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</si>
  <si>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</si>
  <si>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</si>
  <si>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</si>
  <si>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</si>
  <si>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</si>
  <si>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</si>
  <si>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</si>
  <si>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</si>
  <si>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</si>
  <si>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</si>
  <si>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</si>
  <si>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</si>
  <si>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</si>
  <si>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</si>
  <si>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</si>
  <si>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</si>
  <si>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</si>
  <si>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</si>
  <si>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</si>
  <si>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</si>
  <si>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</si>
  <si>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</si>
  <si>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</si>
  <si>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</si>
  <si>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</si>
  <si>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</si>
  <si>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</si>
  <si>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</si>
  <si>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</si>
  <si>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</si>
  <si>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</si>
  <si>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</si>
  <si>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</si>
  <si>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</si>
  <si>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</si>
  <si>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</si>
  <si>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</si>
  <si>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</si>
  <si>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</si>
  <si>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</si>
  <si>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</si>
  <si>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</si>
  <si>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</si>
  <si>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</si>
  <si>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</si>
  <si>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</si>
  <si>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</si>
  <si>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</si>
  <si>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</si>
  <si>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</si>
  <si>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</si>
  <si>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</si>
  <si>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</si>
  <si>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</si>
  <si>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</si>
  <si>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</si>
  <si>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</si>
  <si>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</si>
  <si>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</si>
  <si>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</si>
  <si>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</si>
  <si>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</si>
  <si>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</si>
  <si>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</si>
  <si>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</si>
  <si>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</si>
  <si>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</si>
  <si>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</si>
  <si>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PIG IRON AND SPIEGELEISEN IN PIGS, BLOCKS OR OTHER PRIMARY FORMS</t>
  </si>
  <si>
    <t>FERRO-ALLOYS</t>
  </si>
  <si>
    <t>FERROUS PRODUCTS OBTAINED BY DIRECT REDUCTION OF IRON ORE AND OTHER SPONGY FERROUS PRODUCTS, IN LUMPS, PELLETS OR SIMILAR FORMS; IRON HAVING MINIMUM PURITY BY WEIGHT OF 99.94%, IN LUMPS, PELLETS OR SIMILAR FORMS</t>
  </si>
  <si>
    <t>FERROUS WASTE AND SCRAP; REMELTING SCRAP INGOTS OF IRON OR STEEL</t>
  </si>
  <si>
    <t>WIRE OF IRON OR NON-ALLOY STEEL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</si>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</sst>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wrapText="1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28.140625" style="1" customWidth="1"/>
    <col min="41" max="41" width="9.140625" style="1"/>
  </cols>
  <sheetData>
    <row r="1" spans="1:41" ht="27.75" customHeight="1" x14ac:dyDescent="0.25">
      <c r="A1" s="19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15718.3</v>
      </c>
      <c r="D5" s="14">
        <v>0</v>
      </c>
      <c r="E5" s="14">
        <v>0</v>
      </c>
      <c r="F5" s="14">
        <v>0</v>
      </c>
      <c r="G5" s="14">
        <v>0</v>
      </c>
      <c r="H5" s="14">
        <v>125649.2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78342.3</v>
      </c>
      <c r="R5" s="14">
        <v>0</v>
      </c>
      <c r="S5" s="14">
        <v>0</v>
      </c>
      <c r="T5" s="14">
        <v>11522.9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432065.6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1812.3</v>
      </c>
      <c r="AI5" s="14">
        <v>0</v>
      </c>
      <c r="AJ5" s="14">
        <v>0</v>
      </c>
      <c r="AK5" s="14">
        <v>0</v>
      </c>
      <c r="AL5" s="14">
        <v>42510.1</v>
      </c>
      <c r="AM5" s="15">
        <f t="shared" ref="AM5:AM41" si="0">SUM(C5:AL5)</f>
        <v>707620.7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248311.3</v>
      </c>
      <c r="R8" s="14">
        <v>0</v>
      </c>
      <c r="S8" s="14">
        <v>0</v>
      </c>
      <c r="T8" s="14">
        <v>2655.7</v>
      </c>
      <c r="U8" s="14">
        <v>0</v>
      </c>
      <c r="V8" s="14">
        <v>4218.7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164045.29999999999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63416.3</v>
      </c>
      <c r="AM8" s="15">
        <f t="shared" si="0"/>
        <v>482647.3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43519.8</v>
      </c>
      <c r="D9" s="14">
        <v>0</v>
      </c>
      <c r="E9" s="14">
        <v>0</v>
      </c>
      <c r="F9" s="14">
        <v>0</v>
      </c>
      <c r="G9" s="14">
        <v>0</v>
      </c>
      <c r="H9" s="14">
        <v>73138.399999999994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4825.8</v>
      </c>
      <c r="O9" s="14">
        <v>0</v>
      </c>
      <c r="P9" s="14">
        <v>0</v>
      </c>
      <c r="Q9" s="14">
        <v>432157.1</v>
      </c>
      <c r="R9" s="14">
        <v>0</v>
      </c>
      <c r="S9" s="14">
        <v>0</v>
      </c>
      <c r="T9" s="14">
        <v>79873</v>
      </c>
      <c r="U9" s="14">
        <v>0</v>
      </c>
      <c r="V9" s="14">
        <v>11672.7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201460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454508.5</v>
      </c>
      <c r="AM9" s="15">
        <f t="shared" si="0"/>
        <v>1301155.2999999998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75970.7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54601.9</v>
      </c>
      <c r="R10" s="14">
        <v>0</v>
      </c>
      <c r="S10" s="14">
        <v>0</v>
      </c>
      <c r="T10" s="14">
        <v>2626.4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280287.5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70969.899999999994</v>
      </c>
      <c r="AM10" s="15">
        <f t="shared" si="0"/>
        <v>484456.4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21255.9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85322.4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174269.6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29736.2</v>
      </c>
      <c r="AM11" s="15">
        <f t="shared" si="0"/>
        <v>310584.10000000003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6660.6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6432.6</v>
      </c>
      <c r="O13" s="14">
        <v>0</v>
      </c>
      <c r="P13" s="14">
        <v>0</v>
      </c>
      <c r="Q13" s="14">
        <v>391313.2</v>
      </c>
      <c r="R13" s="14">
        <v>0</v>
      </c>
      <c r="S13" s="14">
        <v>0</v>
      </c>
      <c r="T13" s="14">
        <v>0</v>
      </c>
      <c r="U13" s="14">
        <v>0</v>
      </c>
      <c r="V13" s="14">
        <v>7743.7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39861.800000000003</v>
      </c>
      <c r="AC13" s="14">
        <v>0</v>
      </c>
      <c r="AD13" s="14">
        <v>0</v>
      </c>
      <c r="AE13" s="14">
        <v>4472.8999999999996</v>
      </c>
      <c r="AF13" s="14">
        <v>0</v>
      </c>
      <c r="AG13" s="14">
        <v>5932.7</v>
      </c>
      <c r="AH13" s="14">
        <v>33138.5</v>
      </c>
      <c r="AI13" s="14">
        <v>0</v>
      </c>
      <c r="AJ13" s="14">
        <v>0</v>
      </c>
      <c r="AK13" s="14">
        <v>0</v>
      </c>
      <c r="AL13" s="14">
        <v>76504.7</v>
      </c>
      <c r="AM13" s="15">
        <f t="shared" si="0"/>
        <v>572060.70000000007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1280492.8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1280492.8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46863.7</v>
      </c>
      <c r="D16" s="14">
        <v>0</v>
      </c>
      <c r="E16" s="14">
        <v>0</v>
      </c>
      <c r="F16" s="14">
        <v>0</v>
      </c>
      <c r="G16" s="14">
        <v>0</v>
      </c>
      <c r="H16" s="14">
        <v>112384.3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217355.6</v>
      </c>
      <c r="O16" s="14">
        <v>0</v>
      </c>
      <c r="P16" s="14">
        <v>0</v>
      </c>
      <c r="Q16" s="14">
        <v>97684.4</v>
      </c>
      <c r="R16" s="14">
        <v>0</v>
      </c>
      <c r="S16" s="14">
        <v>0</v>
      </c>
      <c r="T16" s="14">
        <v>102955.1</v>
      </c>
      <c r="U16" s="14">
        <v>0</v>
      </c>
      <c r="V16" s="14">
        <v>25958.3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290741.2</v>
      </c>
      <c r="AC16" s="14">
        <v>0</v>
      </c>
      <c r="AD16" s="14">
        <v>0</v>
      </c>
      <c r="AE16" s="14">
        <v>42791.4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65307.4</v>
      </c>
      <c r="AL16" s="14">
        <v>7686.8</v>
      </c>
      <c r="AM16" s="15">
        <f t="shared" si="0"/>
        <v>1009728.2000000002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12575.6</v>
      </c>
      <c r="D18" s="14">
        <v>0</v>
      </c>
      <c r="E18" s="14">
        <v>0</v>
      </c>
      <c r="F18" s="14">
        <v>0</v>
      </c>
      <c r="G18" s="14">
        <v>0</v>
      </c>
      <c r="H18" s="14">
        <v>45220.5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118691.8</v>
      </c>
      <c r="O18" s="14">
        <v>0</v>
      </c>
      <c r="P18" s="14">
        <v>0</v>
      </c>
      <c r="Q18" s="14">
        <v>1614941.2</v>
      </c>
      <c r="R18" s="14">
        <v>0</v>
      </c>
      <c r="S18" s="14">
        <v>0</v>
      </c>
      <c r="T18" s="14">
        <v>490288.1</v>
      </c>
      <c r="U18" s="14">
        <v>0</v>
      </c>
      <c r="V18" s="14">
        <v>126139.9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665873.69999999995</v>
      </c>
      <c r="AC18" s="14">
        <v>342</v>
      </c>
      <c r="AD18" s="14">
        <v>0</v>
      </c>
      <c r="AE18" s="14">
        <v>0</v>
      </c>
      <c r="AF18" s="14">
        <v>0</v>
      </c>
      <c r="AG18" s="14">
        <v>0</v>
      </c>
      <c r="AH18" s="14">
        <v>2188.8000000000002</v>
      </c>
      <c r="AI18" s="14">
        <v>0</v>
      </c>
      <c r="AJ18" s="14">
        <v>0</v>
      </c>
      <c r="AK18" s="14">
        <v>0</v>
      </c>
      <c r="AL18" s="14">
        <v>41904.300000000003</v>
      </c>
      <c r="AM18" s="15">
        <f t="shared" si="0"/>
        <v>3118165.8999999994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482815.2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128652.1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391046.6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39348</v>
      </c>
      <c r="AM19" s="15">
        <f t="shared" si="0"/>
        <v>1041861.9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61359.8</v>
      </c>
      <c r="D21" s="14">
        <v>0</v>
      </c>
      <c r="E21" s="14">
        <v>0</v>
      </c>
      <c r="F21" s="14">
        <v>0</v>
      </c>
      <c r="G21" s="14">
        <v>0</v>
      </c>
      <c r="H21" s="14">
        <v>124.9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3200.6</v>
      </c>
      <c r="R21" s="14">
        <v>0</v>
      </c>
      <c r="S21" s="14">
        <v>0</v>
      </c>
      <c r="T21" s="14">
        <v>75935.600000000006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20832.2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126.4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161579.50000000003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75486.8</v>
      </c>
      <c r="D22" s="14">
        <v>0</v>
      </c>
      <c r="E22" s="14">
        <v>0</v>
      </c>
      <c r="F22" s="14">
        <v>0</v>
      </c>
      <c r="G22" s="14">
        <v>0</v>
      </c>
      <c r="H22" s="14">
        <v>125793.2</v>
      </c>
      <c r="I22" s="14">
        <v>0</v>
      </c>
      <c r="J22" s="14">
        <v>0</v>
      </c>
      <c r="K22" s="14">
        <v>0</v>
      </c>
      <c r="L22" s="14">
        <v>0</v>
      </c>
      <c r="M22" s="14">
        <v>2011.7</v>
      </c>
      <c r="N22" s="14">
        <v>0</v>
      </c>
      <c r="O22" s="14">
        <v>0</v>
      </c>
      <c r="P22" s="14">
        <v>0</v>
      </c>
      <c r="Q22" s="14">
        <v>232568.5</v>
      </c>
      <c r="R22" s="14">
        <v>0</v>
      </c>
      <c r="S22" s="14">
        <v>0</v>
      </c>
      <c r="T22" s="14">
        <v>885318.8</v>
      </c>
      <c r="U22" s="14">
        <v>0</v>
      </c>
      <c r="V22" s="14">
        <v>2258.9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216298.8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14737</v>
      </c>
      <c r="AI22" s="14">
        <v>0</v>
      </c>
      <c r="AJ22" s="14">
        <v>0</v>
      </c>
      <c r="AK22" s="14">
        <v>0</v>
      </c>
      <c r="AL22" s="14">
        <v>35202.6</v>
      </c>
      <c r="AM22" s="15">
        <f t="shared" si="0"/>
        <v>1589676.3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123949.7</v>
      </c>
      <c r="D24" s="14">
        <v>0</v>
      </c>
      <c r="E24" s="14">
        <v>0</v>
      </c>
      <c r="F24" s="14">
        <v>0</v>
      </c>
      <c r="G24" s="14">
        <v>0</v>
      </c>
      <c r="H24" s="14">
        <v>771723.4</v>
      </c>
      <c r="I24" s="14">
        <v>0</v>
      </c>
      <c r="J24" s="14">
        <v>0</v>
      </c>
      <c r="K24" s="14">
        <v>2668.8</v>
      </c>
      <c r="L24" s="14">
        <v>0</v>
      </c>
      <c r="M24" s="14">
        <v>0</v>
      </c>
      <c r="N24" s="14">
        <v>440892.3</v>
      </c>
      <c r="O24" s="14">
        <v>0</v>
      </c>
      <c r="P24" s="14">
        <v>0</v>
      </c>
      <c r="Q24" s="14">
        <v>1252869.2</v>
      </c>
      <c r="R24" s="14">
        <v>0</v>
      </c>
      <c r="S24" s="14">
        <v>0</v>
      </c>
      <c r="T24" s="14">
        <v>539769</v>
      </c>
      <c r="U24" s="14">
        <v>0</v>
      </c>
      <c r="V24" s="14">
        <v>1789641.8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743605.3</v>
      </c>
      <c r="AC24" s="14">
        <v>0</v>
      </c>
      <c r="AD24" s="14">
        <v>0</v>
      </c>
      <c r="AE24" s="14">
        <v>0</v>
      </c>
      <c r="AF24" s="14">
        <v>0</v>
      </c>
      <c r="AG24" s="14">
        <v>21754</v>
      </c>
      <c r="AH24" s="14">
        <v>6528.8</v>
      </c>
      <c r="AI24" s="14">
        <v>0</v>
      </c>
      <c r="AJ24" s="14">
        <v>2653.4</v>
      </c>
      <c r="AK24" s="14">
        <v>2157.6999999999998</v>
      </c>
      <c r="AL24" s="14">
        <v>233254</v>
      </c>
      <c r="AM24" s="15">
        <f t="shared" si="0"/>
        <v>5931467.4000000004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270374.3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65099.9</v>
      </c>
      <c r="O27" s="14">
        <v>0</v>
      </c>
      <c r="P27" s="14">
        <v>0</v>
      </c>
      <c r="Q27" s="14">
        <v>131442.70000000001</v>
      </c>
      <c r="R27" s="14">
        <v>0</v>
      </c>
      <c r="S27" s="14">
        <v>0</v>
      </c>
      <c r="T27" s="14">
        <v>57832.800000000003</v>
      </c>
      <c r="U27" s="14">
        <v>0</v>
      </c>
      <c r="V27" s="14">
        <v>110871.4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155133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38007.1</v>
      </c>
      <c r="AM27" s="15">
        <f t="shared" si="0"/>
        <v>828761.20000000007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2635.7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2635.7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50545.599999999999</v>
      </c>
      <c r="D30" s="14">
        <v>0</v>
      </c>
      <c r="E30" s="14">
        <v>0</v>
      </c>
      <c r="F30" s="14">
        <v>0</v>
      </c>
      <c r="G30" s="14">
        <v>0</v>
      </c>
      <c r="H30" s="14">
        <v>57165.2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550673.80000000005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2228398.7000000002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41683</v>
      </c>
      <c r="AI30" s="14">
        <v>0</v>
      </c>
      <c r="AJ30" s="14">
        <v>0</v>
      </c>
      <c r="AK30" s="14">
        <v>0</v>
      </c>
      <c r="AL30" s="14">
        <v>110648.5</v>
      </c>
      <c r="AM30" s="15">
        <f t="shared" si="0"/>
        <v>3039114.8000000003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30644</v>
      </c>
      <c r="D31" s="14">
        <v>0</v>
      </c>
      <c r="E31" s="14">
        <v>0</v>
      </c>
      <c r="F31" s="14">
        <v>0</v>
      </c>
      <c r="G31" s="14">
        <v>0</v>
      </c>
      <c r="H31" s="14">
        <v>75681.2</v>
      </c>
      <c r="I31" s="14">
        <v>0</v>
      </c>
      <c r="J31" s="14">
        <v>0</v>
      </c>
      <c r="K31" s="14">
        <v>1395.3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577185</v>
      </c>
      <c r="R31" s="14">
        <v>0</v>
      </c>
      <c r="S31" s="14">
        <v>0</v>
      </c>
      <c r="T31" s="14">
        <v>178799.2</v>
      </c>
      <c r="U31" s="14">
        <v>0</v>
      </c>
      <c r="V31" s="14">
        <v>5567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343102.6</v>
      </c>
      <c r="AC31" s="14">
        <v>0</v>
      </c>
      <c r="AD31" s="14">
        <v>0</v>
      </c>
      <c r="AE31" s="14">
        <v>1480.1</v>
      </c>
      <c r="AF31" s="14">
        <v>0</v>
      </c>
      <c r="AG31" s="14">
        <v>0</v>
      </c>
      <c r="AH31" s="14">
        <v>2040.5</v>
      </c>
      <c r="AI31" s="14">
        <v>0</v>
      </c>
      <c r="AJ31" s="14">
        <v>0</v>
      </c>
      <c r="AK31" s="14">
        <v>0</v>
      </c>
      <c r="AL31" s="14">
        <v>356078.6</v>
      </c>
      <c r="AM31" s="15">
        <f t="shared" si="0"/>
        <v>1571973.5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42063.9</v>
      </c>
      <c r="D33" s="14">
        <v>0</v>
      </c>
      <c r="E33" s="14">
        <v>0</v>
      </c>
      <c r="F33" s="14">
        <v>0</v>
      </c>
      <c r="G33" s="14">
        <v>0</v>
      </c>
      <c r="H33" s="14">
        <v>44012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437877.1</v>
      </c>
      <c r="O33" s="14">
        <v>0</v>
      </c>
      <c r="P33" s="14">
        <v>0</v>
      </c>
      <c r="Q33" s="14">
        <v>78248.399999999994</v>
      </c>
      <c r="R33" s="14">
        <v>0</v>
      </c>
      <c r="S33" s="14">
        <v>0</v>
      </c>
      <c r="T33" s="14">
        <v>20983.8</v>
      </c>
      <c r="U33" s="14">
        <v>0</v>
      </c>
      <c r="V33" s="14">
        <v>15762.9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144811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5287.6</v>
      </c>
      <c r="AL33" s="14">
        <v>42834.6</v>
      </c>
      <c r="AM33" s="15">
        <f t="shared" si="0"/>
        <v>831881.3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93445.7</v>
      </c>
      <c r="D35" s="14">
        <v>0</v>
      </c>
      <c r="E35" s="14">
        <v>0</v>
      </c>
      <c r="F35" s="14">
        <v>0</v>
      </c>
      <c r="G35" s="14">
        <v>0</v>
      </c>
      <c r="H35" s="14">
        <v>156631.5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5155.1000000000004</v>
      </c>
      <c r="O35" s="14">
        <v>0</v>
      </c>
      <c r="P35" s="14">
        <v>0</v>
      </c>
      <c r="Q35" s="14">
        <v>208941.2</v>
      </c>
      <c r="R35" s="14">
        <v>0</v>
      </c>
      <c r="S35" s="14">
        <v>0</v>
      </c>
      <c r="T35" s="14">
        <v>565538.9</v>
      </c>
      <c r="U35" s="14">
        <v>0</v>
      </c>
      <c r="V35" s="14">
        <v>7943.3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280374.40000000002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1673.4</v>
      </c>
      <c r="AI35" s="14">
        <v>0</v>
      </c>
      <c r="AJ35" s="14">
        <v>0</v>
      </c>
      <c r="AK35" s="14">
        <v>0</v>
      </c>
      <c r="AL35" s="14">
        <v>22433.1</v>
      </c>
      <c r="AM35" s="15">
        <f t="shared" si="0"/>
        <v>1342136.6000000001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161265.70000000001</v>
      </c>
      <c r="D36" s="14">
        <v>0</v>
      </c>
      <c r="E36" s="14">
        <v>0</v>
      </c>
      <c r="F36" s="14">
        <v>0</v>
      </c>
      <c r="G36" s="14">
        <v>0</v>
      </c>
      <c r="H36" s="14">
        <v>167571.1</v>
      </c>
      <c r="I36" s="14">
        <v>0</v>
      </c>
      <c r="J36" s="14">
        <v>0</v>
      </c>
      <c r="K36" s="14">
        <v>11035.2</v>
      </c>
      <c r="L36" s="14">
        <v>0</v>
      </c>
      <c r="M36" s="14">
        <v>0</v>
      </c>
      <c r="N36" s="14">
        <v>5331.1</v>
      </c>
      <c r="O36" s="14">
        <v>0</v>
      </c>
      <c r="P36" s="14">
        <v>0</v>
      </c>
      <c r="Q36" s="14">
        <v>394028.3</v>
      </c>
      <c r="R36" s="14">
        <v>0</v>
      </c>
      <c r="S36" s="14">
        <v>0</v>
      </c>
      <c r="T36" s="14">
        <v>2326367.9</v>
      </c>
      <c r="U36" s="14">
        <v>0</v>
      </c>
      <c r="V36" s="14">
        <v>2534.8000000000002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612136</v>
      </c>
      <c r="AC36" s="14">
        <v>0</v>
      </c>
      <c r="AD36" s="14">
        <v>0</v>
      </c>
      <c r="AE36" s="14">
        <v>0</v>
      </c>
      <c r="AF36" s="14">
        <v>0</v>
      </c>
      <c r="AG36" s="14">
        <v>1711.7</v>
      </c>
      <c r="AH36" s="14">
        <v>303630.90000000002</v>
      </c>
      <c r="AI36" s="14">
        <v>0</v>
      </c>
      <c r="AJ36" s="14">
        <v>0</v>
      </c>
      <c r="AK36" s="14">
        <v>0</v>
      </c>
      <c r="AL36" s="14">
        <v>26160.3</v>
      </c>
      <c r="AM36" s="15">
        <f t="shared" si="0"/>
        <v>4011772.9999999995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12059.2</v>
      </c>
      <c r="D38" s="14">
        <v>0</v>
      </c>
      <c r="E38" s="14">
        <v>0</v>
      </c>
      <c r="F38" s="14">
        <v>0</v>
      </c>
      <c r="G38" s="14">
        <v>0</v>
      </c>
      <c r="H38" s="14">
        <v>8668.7999999999993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10370.200000000001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7682.4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38780.6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80234.5</v>
      </c>
      <c r="D39" s="14">
        <v>0</v>
      </c>
      <c r="E39" s="14">
        <v>0</v>
      </c>
      <c r="F39" s="14">
        <v>0</v>
      </c>
      <c r="G39" s="14">
        <v>0</v>
      </c>
      <c r="H39" s="14">
        <v>239734.5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114332.6</v>
      </c>
      <c r="O39" s="14">
        <v>0</v>
      </c>
      <c r="P39" s="14">
        <v>1450.3</v>
      </c>
      <c r="Q39" s="14">
        <v>875786.9</v>
      </c>
      <c r="R39" s="14">
        <v>0</v>
      </c>
      <c r="S39" s="14">
        <v>0</v>
      </c>
      <c r="T39" s="14">
        <v>220645</v>
      </c>
      <c r="U39" s="14">
        <v>0</v>
      </c>
      <c r="V39" s="14">
        <v>9793.2999999999993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2167649.5</v>
      </c>
      <c r="AC39" s="14">
        <v>0</v>
      </c>
      <c r="AD39" s="14">
        <v>0</v>
      </c>
      <c r="AE39" s="14">
        <v>26066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15118.2</v>
      </c>
      <c r="AL39" s="14">
        <v>470093.6</v>
      </c>
      <c r="AM39" s="15">
        <f t="shared" si="0"/>
        <v>4220904.4000000004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69425.3</v>
      </c>
      <c r="D40" s="14">
        <v>0</v>
      </c>
      <c r="E40" s="14">
        <v>0</v>
      </c>
      <c r="F40" s="14">
        <v>0</v>
      </c>
      <c r="G40" s="14">
        <v>0</v>
      </c>
      <c r="H40" s="14">
        <v>117850.2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2613.3000000000002</v>
      </c>
      <c r="O40" s="14">
        <v>0</v>
      </c>
      <c r="P40" s="14">
        <v>0</v>
      </c>
      <c r="Q40" s="14">
        <v>1551481.6</v>
      </c>
      <c r="R40" s="14">
        <v>0</v>
      </c>
      <c r="S40" s="14">
        <v>0</v>
      </c>
      <c r="T40" s="14">
        <v>18271.3</v>
      </c>
      <c r="U40" s="14">
        <v>0</v>
      </c>
      <c r="V40" s="14">
        <v>4394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1084903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698280.2</v>
      </c>
      <c r="AM40" s="15">
        <f t="shared" si="0"/>
        <v>3547218.9000000004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940413.5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2957169.2</v>
      </c>
      <c r="I41" s="15">
        <f t="shared" si="1"/>
        <v>0</v>
      </c>
      <c r="J41" s="15">
        <f t="shared" si="1"/>
        <v>0</v>
      </c>
      <c r="K41" s="15">
        <f t="shared" si="1"/>
        <v>15099.300000000001</v>
      </c>
      <c r="L41" s="15">
        <f t="shared" si="1"/>
        <v>0</v>
      </c>
      <c r="M41" s="15">
        <f t="shared" si="1"/>
        <v>2011.7</v>
      </c>
      <c r="N41" s="15">
        <f t="shared" si="1"/>
        <v>1418607.2000000004</v>
      </c>
      <c r="O41" s="15">
        <f t="shared" si="1"/>
        <v>0</v>
      </c>
      <c r="P41" s="15">
        <f t="shared" si="1"/>
        <v>1450.3</v>
      </c>
      <c r="Q41" s="15">
        <f t="shared" si="1"/>
        <v>8998122.3000000007</v>
      </c>
      <c r="R41" s="15">
        <f t="shared" si="1"/>
        <v>0</v>
      </c>
      <c r="S41" s="15">
        <f t="shared" si="1"/>
        <v>0</v>
      </c>
      <c r="T41" s="15">
        <f t="shared" si="1"/>
        <v>6859876.2999999998</v>
      </c>
      <c r="U41" s="15">
        <f t="shared" si="1"/>
        <v>0</v>
      </c>
      <c r="V41" s="15">
        <f t="shared" si="1"/>
        <v>2124500.6999999993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10647213.900000002</v>
      </c>
      <c r="AC41" s="15">
        <f t="shared" si="1"/>
        <v>342</v>
      </c>
      <c r="AD41" s="15">
        <f t="shared" si="1"/>
        <v>0</v>
      </c>
      <c r="AE41" s="15">
        <f t="shared" si="1"/>
        <v>74810.399999999994</v>
      </c>
      <c r="AF41" s="15">
        <f t="shared" si="1"/>
        <v>0</v>
      </c>
      <c r="AG41" s="15">
        <f t="shared" si="1"/>
        <v>29398.400000000001</v>
      </c>
      <c r="AH41" s="15">
        <f t="shared" si="1"/>
        <v>407559.60000000003</v>
      </c>
      <c r="AI41" s="15">
        <f t="shared" si="1"/>
        <v>0</v>
      </c>
      <c r="AJ41" s="15">
        <f t="shared" si="1"/>
        <v>2653.4</v>
      </c>
      <c r="AK41" s="15">
        <f t="shared" si="1"/>
        <v>87870.900000000009</v>
      </c>
      <c r="AL41" s="15">
        <f t="shared" si="1"/>
        <v>2859577.4000000004</v>
      </c>
      <c r="AM41" s="15">
        <f t="shared" si="0"/>
        <v>37426676.5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 x14ac:dyDescent="0.25">
      <c r="A1" s="19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31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26262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26262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2488.1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2488.1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20198.2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20198.2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48948.3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48948.3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57031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 x14ac:dyDescent="0.25">
      <c r="A1" s="19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31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2509.3000000000002</v>
      </c>
      <c r="D5" s="14">
        <v>0</v>
      </c>
      <c r="E5" s="14">
        <v>0</v>
      </c>
      <c r="F5" s="14">
        <v>0</v>
      </c>
      <c r="G5" s="14">
        <v>0</v>
      </c>
      <c r="H5" s="14">
        <v>45316.6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30090.5</v>
      </c>
      <c r="AM5" s="15">
        <f t="shared" ref="AM5:AM41" si="0">SUM(C5:AL5)</f>
        <v>77916.399999999994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2538.9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4932.2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29202.5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6135.6</v>
      </c>
      <c r="AM8" s="15">
        <f t="shared" si="0"/>
        <v>42809.2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4882.1000000000004</v>
      </c>
      <c r="D9" s="14">
        <v>0</v>
      </c>
      <c r="E9" s="14">
        <v>0</v>
      </c>
      <c r="F9" s="14">
        <v>0</v>
      </c>
      <c r="G9" s="14">
        <v>0</v>
      </c>
      <c r="H9" s="14">
        <v>58549.4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27121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124987.5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10456.799999999999</v>
      </c>
      <c r="AM9" s="15">
        <f t="shared" si="0"/>
        <v>225996.79999999999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13475.9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22811.8</v>
      </c>
      <c r="AM10" s="15">
        <f t="shared" si="0"/>
        <v>36287.699999999997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15657.6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2335</v>
      </c>
      <c r="AM11" s="15">
        <f t="shared" si="0"/>
        <v>17992.599999999999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12069.4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18785.400000000001</v>
      </c>
      <c r="AM13" s="15">
        <f t="shared" si="0"/>
        <v>30854.800000000003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44255.6</v>
      </c>
      <c r="D16" s="14">
        <v>0</v>
      </c>
      <c r="E16" s="14">
        <v>0</v>
      </c>
      <c r="F16" s="14">
        <v>0</v>
      </c>
      <c r="G16" s="14">
        <v>0</v>
      </c>
      <c r="H16" s="14">
        <v>40577.1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24917.7</v>
      </c>
      <c r="AM16" s="15">
        <f t="shared" si="0"/>
        <v>109750.39999999999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81455.199999999997</v>
      </c>
      <c r="D18" s="14">
        <v>0</v>
      </c>
      <c r="E18" s="14">
        <v>0</v>
      </c>
      <c r="F18" s="14">
        <v>0</v>
      </c>
      <c r="G18" s="14">
        <v>0</v>
      </c>
      <c r="H18" s="14">
        <v>10149.299999999999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15094</v>
      </c>
      <c r="AM18" s="15">
        <f t="shared" si="0"/>
        <v>106698.5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2934.3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10155.6</v>
      </c>
      <c r="AM19" s="15">
        <f t="shared" si="0"/>
        <v>13089.900000000001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5672.3</v>
      </c>
      <c r="D21" s="14">
        <v>0</v>
      </c>
      <c r="E21" s="14">
        <v>0</v>
      </c>
      <c r="F21" s="14">
        <v>0</v>
      </c>
      <c r="G21" s="14">
        <v>0</v>
      </c>
      <c r="H21" s="14">
        <v>488.5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6160.8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51386.2</v>
      </c>
      <c r="D22" s="14">
        <v>0</v>
      </c>
      <c r="E22" s="14">
        <v>0</v>
      </c>
      <c r="F22" s="14">
        <v>0</v>
      </c>
      <c r="G22" s="14">
        <v>0</v>
      </c>
      <c r="H22" s="14">
        <v>31690.799999999999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1731.7</v>
      </c>
      <c r="AM22" s="15">
        <f t="shared" si="0"/>
        <v>84808.7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86106.2</v>
      </c>
      <c r="D24" s="14">
        <v>0</v>
      </c>
      <c r="E24" s="14">
        <v>0</v>
      </c>
      <c r="F24" s="14">
        <v>0</v>
      </c>
      <c r="G24" s="14">
        <v>0</v>
      </c>
      <c r="H24" s="14">
        <v>110171.5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2732.4</v>
      </c>
      <c r="AI24" s="14">
        <v>0</v>
      </c>
      <c r="AJ24" s="14">
        <v>0</v>
      </c>
      <c r="AK24" s="14">
        <v>0</v>
      </c>
      <c r="AL24" s="14">
        <v>45420</v>
      </c>
      <c r="AM24" s="15">
        <f t="shared" si="0"/>
        <v>244430.1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12931.1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12931.1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7868.7</v>
      </c>
      <c r="D30" s="14">
        <v>0</v>
      </c>
      <c r="E30" s="14">
        <v>0</v>
      </c>
      <c r="F30" s="14">
        <v>0</v>
      </c>
      <c r="G30" s="14">
        <v>0</v>
      </c>
      <c r="H30" s="14">
        <v>434.3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15814.9</v>
      </c>
      <c r="AM30" s="15">
        <f t="shared" si="0"/>
        <v>24117.9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39622.199999999997</v>
      </c>
      <c r="D31" s="14">
        <v>0</v>
      </c>
      <c r="E31" s="14">
        <v>0</v>
      </c>
      <c r="F31" s="14">
        <v>0</v>
      </c>
      <c r="G31" s="14">
        <v>0</v>
      </c>
      <c r="H31" s="14">
        <v>7975.5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15716</v>
      </c>
      <c r="AM31" s="15">
        <f t="shared" si="0"/>
        <v>63313.7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23564.9</v>
      </c>
      <c r="D33" s="14">
        <v>0</v>
      </c>
      <c r="E33" s="14">
        <v>0</v>
      </c>
      <c r="F33" s="14">
        <v>0</v>
      </c>
      <c r="G33" s="14">
        <v>0</v>
      </c>
      <c r="H33" s="14">
        <v>12784.6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13402.4</v>
      </c>
      <c r="AM33" s="15">
        <f t="shared" si="0"/>
        <v>49751.9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65922.2</v>
      </c>
      <c r="D35" s="14">
        <v>0</v>
      </c>
      <c r="E35" s="14">
        <v>0</v>
      </c>
      <c r="F35" s="14">
        <v>0</v>
      </c>
      <c r="G35" s="14">
        <v>0</v>
      </c>
      <c r="H35" s="14">
        <v>50957.1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24114.5</v>
      </c>
      <c r="AM35" s="15">
        <f t="shared" si="0"/>
        <v>140993.79999999999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106658.4</v>
      </c>
      <c r="D36" s="14">
        <v>0</v>
      </c>
      <c r="E36" s="14">
        <v>0</v>
      </c>
      <c r="F36" s="14">
        <v>0</v>
      </c>
      <c r="G36" s="14">
        <v>0</v>
      </c>
      <c r="H36" s="14">
        <v>52823.3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5392.7</v>
      </c>
      <c r="AI36" s="14">
        <v>0</v>
      </c>
      <c r="AJ36" s="14">
        <v>0</v>
      </c>
      <c r="AK36" s="14">
        <v>0</v>
      </c>
      <c r="AL36" s="14">
        <v>28828.799999999999</v>
      </c>
      <c r="AM36" s="15">
        <f t="shared" si="0"/>
        <v>193703.2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2606.8000000000002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2606.8000000000002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72258.2</v>
      </c>
      <c r="D39" s="14">
        <v>0</v>
      </c>
      <c r="E39" s="14">
        <v>0</v>
      </c>
      <c r="F39" s="14">
        <v>0</v>
      </c>
      <c r="G39" s="14">
        <v>0</v>
      </c>
      <c r="H39" s="14">
        <v>32673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9871.5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61503.8</v>
      </c>
      <c r="AM39" s="15">
        <f t="shared" si="0"/>
        <v>176306.5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59339.4</v>
      </c>
      <c r="D40" s="14">
        <v>0</v>
      </c>
      <c r="E40" s="14">
        <v>0</v>
      </c>
      <c r="F40" s="14">
        <v>0</v>
      </c>
      <c r="G40" s="14">
        <v>0</v>
      </c>
      <c r="H40" s="14">
        <v>35084.1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61430.8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73185.7</v>
      </c>
      <c r="AM40" s="15">
        <f t="shared" si="0"/>
        <v>229040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669765.30000000005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533624.69999999984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32053.200000000001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225492.3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8125.1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420500.2</v>
      </c>
      <c r="AM41" s="15">
        <f t="shared" si="0"/>
        <v>1889560.8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71093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19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31" t="s">
        <v>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372.3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372.3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372.3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372.3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85546875" style="7" customWidth="1"/>
    <col min="3" max="38" width="9.140625" style="1"/>
    <col min="39" max="39" width="16.85546875" style="3" customWidth="1"/>
    <col min="40" max="40" width="29.85546875" style="1" customWidth="1"/>
    <col min="41" max="41" width="9.140625" style="1"/>
  </cols>
  <sheetData>
    <row r="1" spans="1:41" ht="27.75" customHeight="1" x14ac:dyDescent="0.25">
      <c r="A1" s="19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31" t="s">
        <v>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22556</v>
      </c>
      <c r="D5" s="14">
        <v>0</v>
      </c>
      <c r="E5" s="14">
        <v>0</v>
      </c>
      <c r="F5" s="14">
        <v>0</v>
      </c>
      <c r="G5" s="14">
        <v>0</v>
      </c>
      <c r="H5" s="14">
        <v>7241.4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1165.8</v>
      </c>
      <c r="R5" s="14">
        <v>0</v>
      </c>
      <c r="S5" s="14">
        <v>0</v>
      </c>
      <c r="T5" s="14">
        <v>0</v>
      </c>
      <c r="U5" s="14">
        <v>0</v>
      </c>
      <c r="V5" s="14">
        <v>53952.1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84915.3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122.9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2956.3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10236.299999999999</v>
      </c>
      <c r="AM8" s="15">
        <f t="shared" si="0"/>
        <v>13315.5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64469.8</v>
      </c>
      <c r="D9" s="14">
        <v>0</v>
      </c>
      <c r="E9" s="14">
        <v>0</v>
      </c>
      <c r="F9" s="14">
        <v>0</v>
      </c>
      <c r="G9" s="14">
        <v>0</v>
      </c>
      <c r="H9" s="14">
        <v>2593.5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48019.199999999997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2428.6999999999998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64306.400000000001</v>
      </c>
      <c r="AM9" s="15">
        <f t="shared" si="0"/>
        <v>181817.60000000001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13152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13152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49620.800000000003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3401.1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942.8</v>
      </c>
      <c r="AM11" s="15">
        <f t="shared" si="0"/>
        <v>53964.700000000004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1854.9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68917.600000000006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17630.2</v>
      </c>
      <c r="AM13" s="15">
        <f t="shared" si="0"/>
        <v>88402.7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5369.3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5369.3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35668.400000000001</v>
      </c>
      <c r="D16" s="14">
        <v>0</v>
      </c>
      <c r="E16" s="14">
        <v>0</v>
      </c>
      <c r="F16" s="14">
        <v>0</v>
      </c>
      <c r="G16" s="14">
        <v>0</v>
      </c>
      <c r="H16" s="14">
        <v>8227.4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6028.9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49924.700000000004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18386.400000000001</v>
      </c>
      <c r="D18" s="14">
        <v>0</v>
      </c>
      <c r="E18" s="14">
        <v>0</v>
      </c>
      <c r="F18" s="14">
        <v>0</v>
      </c>
      <c r="G18" s="14">
        <v>0</v>
      </c>
      <c r="H18" s="14">
        <v>7934.5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33332.699999999997</v>
      </c>
      <c r="R18" s="14">
        <v>0</v>
      </c>
      <c r="S18" s="14">
        <v>0</v>
      </c>
      <c r="T18" s="14">
        <v>23950.5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16149.2</v>
      </c>
      <c r="AM18" s="15">
        <f t="shared" si="0"/>
        <v>99753.3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6601.6</v>
      </c>
      <c r="AM19" s="15">
        <f t="shared" si="0"/>
        <v>6601.6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60428.7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60428.7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100720.8</v>
      </c>
      <c r="D22" s="14">
        <v>0</v>
      </c>
      <c r="E22" s="14">
        <v>0</v>
      </c>
      <c r="F22" s="14">
        <v>0</v>
      </c>
      <c r="G22" s="14">
        <v>0</v>
      </c>
      <c r="H22" s="14">
        <v>13063.6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2374.1999999999998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116158.6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93524.1</v>
      </c>
      <c r="D24" s="14">
        <v>0</v>
      </c>
      <c r="E24" s="14">
        <v>0</v>
      </c>
      <c r="F24" s="14">
        <v>0</v>
      </c>
      <c r="G24" s="14">
        <v>0</v>
      </c>
      <c r="H24" s="14">
        <v>39071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38865.4</v>
      </c>
      <c r="R24" s="14">
        <v>0</v>
      </c>
      <c r="S24" s="14">
        <v>0</v>
      </c>
      <c r="T24" s="14">
        <v>5878.3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306.2</v>
      </c>
      <c r="AM24" s="15">
        <f t="shared" si="0"/>
        <v>177645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13724.8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44757.8</v>
      </c>
      <c r="R27" s="14">
        <v>0</v>
      </c>
      <c r="S27" s="14">
        <v>0</v>
      </c>
      <c r="T27" s="14">
        <v>1404.5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59887.100000000006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38744</v>
      </c>
      <c r="D30" s="14">
        <v>0</v>
      </c>
      <c r="E30" s="14">
        <v>0</v>
      </c>
      <c r="F30" s="14">
        <v>0</v>
      </c>
      <c r="G30" s="14">
        <v>0</v>
      </c>
      <c r="H30" s="14">
        <v>1546.9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2526.3000000000002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15242</v>
      </c>
      <c r="AM30" s="15">
        <f t="shared" si="0"/>
        <v>58059.200000000004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72278.100000000006</v>
      </c>
      <c r="D31" s="14">
        <v>0</v>
      </c>
      <c r="E31" s="14">
        <v>0</v>
      </c>
      <c r="F31" s="14">
        <v>0</v>
      </c>
      <c r="G31" s="14">
        <v>0</v>
      </c>
      <c r="H31" s="14">
        <v>16589.3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111850.5</v>
      </c>
      <c r="R31" s="14">
        <v>0</v>
      </c>
      <c r="S31" s="14">
        <v>0</v>
      </c>
      <c r="T31" s="14">
        <v>22252.5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65883.7</v>
      </c>
      <c r="AM31" s="15">
        <f t="shared" si="0"/>
        <v>288854.10000000003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63872.7</v>
      </c>
      <c r="D33" s="14">
        <v>0</v>
      </c>
      <c r="E33" s="14">
        <v>0</v>
      </c>
      <c r="F33" s="14">
        <v>0</v>
      </c>
      <c r="G33" s="14">
        <v>0</v>
      </c>
      <c r="H33" s="14">
        <v>28379.5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1158.4000000000001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113.2</v>
      </c>
      <c r="AM33" s="15">
        <f t="shared" si="0"/>
        <v>93523.799999999988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96475.4</v>
      </c>
      <c r="D35" s="14">
        <v>0</v>
      </c>
      <c r="E35" s="14">
        <v>0</v>
      </c>
      <c r="F35" s="14">
        <v>0</v>
      </c>
      <c r="G35" s="14">
        <v>0</v>
      </c>
      <c r="H35" s="14">
        <v>27946.5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2417.9</v>
      </c>
      <c r="R35" s="14">
        <v>0</v>
      </c>
      <c r="S35" s="14">
        <v>0</v>
      </c>
      <c r="T35" s="14">
        <v>3072.4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2190.4</v>
      </c>
      <c r="AM35" s="15">
        <f t="shared" si="0"/>
        <v>132102.59999999998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144364.29999999999</v>
      </c>
      <c r="D36" s="14">
        <v>0</v>
      </c>
      <c r="E36" s="14">
        <v>0</v>
      </c>
      <c r="F36" s="14">
        <v>0</v>
      </c>
      <c r="G36" s="14">
        <v>0</v>
      </c>
      <c r="H36" s="14">
        <v>22881.599999999999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22875.4</v>
      </c>
      <c r="R36" s="14">
        <v>0</v>
      </c>
      <c r="S36" s="14">
        <v>0</v>
      </c>
      <c r="T36" s="14">
        <v>14724.8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61.5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204907.59999999998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6801.7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8222.4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15024.099999999999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86651.5</v>
      </c>
      <c r="D39" s="14">
        <v>0</v>
      </c>
      <c r="E39" s="14">
        <v>0</v>
      </c>
      <c r="F39" s="14">
        <v>0</v>
      </c>
      <c r="G39" s="14">
        <v>0</v>
      </c>
      <c r="H39" s="14">
        <v>47615.5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83687.600000000006</v>
      </c>
      <c r="R39" s="14">
        <v>0</v>
      </c>
      <c r="S39" s="14">
        <v>0</v>
      </c>
      <c r="T39" s="14">
        <v>28884.2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1208.5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74774.3</v>
      </c>
      <c r="AM39" s="15">
        <f t="shared" si="0"/>
        <v>322821.60000000003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49209.4</v>
      </c>
      <c r="D40" s="14">
        <v>0</v>
      </c>
      <c r="E40" s="14">
        <v>0</v>
      </c>
      <c r="F40" s="14">
        <v>0</v>
      </c>
      <c r="G40" s="14">
        <v>0</v>
      </c>
      <c r="H40" s="14">
        <v>7076.2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26965.4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59910.3</v>
      </c>
      <c r="AM40" s="15">
        <f t="shared" si="0"/>
        <v>143161.29999999999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1003772.1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259021.50000000003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503494.00000000012</v>
      </c>
      <c r="R41" s="15">
        <f t="shared" si="1"/>
        <v>0</v>
      </c>
      <c r="S41" s="15">
        <f t="shared" si="1"/>
        <v>0</v>
      </c>
      <c r="T41" s="15">
        <f t="shared" si="1"/>
        <v>111565.4</v>
      </c>
      <c r="U41" s="15">
        <f t="shared" si="1"/>
        <v>0</v>
      </c>
      <c r="V41" s="15">
        <f t="shared" si="1"/>
        <v>53952.1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3637.2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61.5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334286.60000000003</v>
      </c>
      <c r="AM41" s="15">
        <f t="shared" si="0"/>
        <v>2269790.4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Table6_7201</vt:lpstr>
      <vt:lpstr>Table6_7202</vt:lpstr>
      <vt:lpstr>Table6_7203</vt:lpstr>
      <vt:lpstr>Table6_7204</vt:lpstr>
      <vt:lpstr>Table6_7217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2019-09-18T07:48:28Z</dcterms:created>
  <dcterms:modified xsi:type="dcterms:W3CDTF">2021-10-27T07:28:46Z</dcterms:modified>
</cp:coreProperties>
</file>